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E118" i="1" s="1"/>
  <c r="H120" i="1"/>
  <c r="G120" i="1"/>
  <c r="F120" i="1"/>
  <c r="E120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<sst xmlns="http://schemas.openxmlformats.org/spreadsheetml/2006/main" count="211" uniqueCount="207">
  <si>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</si>
  <si>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</si>
  <si>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</si>
  <si>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</si>
  <si>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</si>
  <si>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</si>
  <si>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</si>
  <si>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</si>
  <si>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</si>
  <si>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</si>
  <si>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</si>
  <si>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</si>
  <si>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</si>
  <si>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</si>
  <si>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</si>
  <si>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</si>
  <si>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</si>
  <si>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</si>
  <si>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</si>
  <si>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</si>
  <si>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</si>
  <si>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</si>
  <si>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</si>
  <si>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</si>
  <si>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</si>
  <si>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</si>
  <si>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</si>
  <si>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</si>
  <si>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</si>
  <si>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</si>
  <si>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</si>
  <si>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</si>
  <si>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</si>
  <si>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</si>
  <si>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</si>
  <si>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</si>
  <si>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</si>
  <si>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</si>
  <si>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</si>
  <si>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</si>
  <si>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</si>
  <si>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</si>
  <si>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</si>
  <si>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</si>
  <si>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</si>
  <si>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</si>
  <si>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</si>
  <si>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</si>
  <si>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</si>
  <si>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</si>
  <si>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</si>
  <si>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</si>
  <si>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</si>
  <si>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</si>
  <si>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</si>
  <si>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</si>
  <si>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</si>
  <si>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</si>
  <si>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</si>
  <si>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</si>
  <si>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</si>
  <si>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</si>
  <si>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</si>
  <si>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</si>
  <si>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</si>
  <si>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</si>
  <si>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</si>
  <si>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</si>
  <si>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</si>
  <si>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</si>
  <si>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</si>
  <si>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</si>
  <si>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</si>
  <si>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</si>
  <si>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</si>
  <si>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</si>
  <si>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</si>
  <si>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</si>
  <si>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</si>
  <si>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</si>
  <si>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</si>
  <si>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</si>
  <si>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</si>
  <si>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</si>
  <si>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</si>
  <si>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</si>
  <si>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</si>
  <si>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</si>
  <si>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</si>
  <si>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</si>
  <si>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</si>
  <si>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</si>
  <si>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</si>
  <si>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</si>
  <si>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</si>
  <si>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</si>
  <si>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</si>
  <si>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</si>
  <si>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</si>
  <si>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</si>
  <si>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</si>
  <si>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</si>
  <si>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</si>
  <si>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</si>
  <si>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</si>
  <si>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</si>
  <si>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</si>
  <si>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</si>
  <si>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</si>
  <si>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</si>
  <si>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</si>
  <si>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</si>
  <si>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</si>
  <si>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</si>
  <si>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</si>
  <si>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</si>
  <si>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</si>
  <si>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</si>
  <si>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</si>
  <si>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</si>
  <si>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</si>
  <si>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</si>
  <si>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</si>
  <si>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</si>
  <si>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</si>
  <si>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</si>
  <si>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</si>
  <si>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</si>
  <si>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</si>
  <si>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</si>
  <si>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</si>
  <si>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</si>
  <si>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</si>
  <si>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</si>
  <si>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</si>
  <si>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</si>
  <si>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</si>
  <si>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</si>
  <si>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</si>
  <si>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</si>
  <si>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</si>
  <si>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</si>
  <si>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</si>
  <si>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</si>
  <si>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</si>
  <si>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</si>
  <si>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</si>
  <si>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</si>
  <si>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</si>
  <si>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</si>
  <si>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</si>
  <si>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</si>
  <si>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</si>
  <si>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</si>
  <si>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</si>
  <si>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</si>
  <si>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</si>
  <si>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</si>
  <si>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</si>
  <si>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</si>
  <si>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</si>
  <si>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</si>
  <si>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</si>
  <si>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</si>
  <si>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</si>
  <si>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</si>
  <si>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</si>
  <si>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</si>
  <si>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</si>
  <si>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</si>
  <si>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</si>
  <si>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</si>
  <si>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</si>
  <si>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</si>
  <si>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</si>
  <si>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</si>
  <si>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</si>
  <si>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</si>
  <si>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</si>
  <si>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</si>
  <si>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</si>
  <si>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</si>
  <si>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</si>
  <si>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</si>
  <si>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</si>
  <si>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</si>
  <si>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</si>
  <si>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</si>
  <si>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</si>
  <si>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</si>
  <si>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</si>
  <si>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</si>
  <si>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</si>
  <si>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</si>
  <si>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</si>
  <si>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</si>
  <si>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</si>
  <si>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</si>
  <si>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</si>
  <si>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</si>
  <si>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</si>
  <si>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</si>
  <si>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</si>
  <si>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</si>
  <si>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الفارس الوطنية للاستثمار والتصدير</t>
  </si>
  <si>
    <t>AL-FARIS NATIONAL COMPANY FOR INVESTMENT &amp; EXPORT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</si>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</sst>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H9" sqref="H9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131232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1.45</v>
      </c>
      <c r="F6" s="13">
        <v>1.08</v>
      </c>
      <c r="G6" s="13">
        <v>0.42</v>
      </c>
      <c r="H6" s="13">
        <v>0.4</v>
      </c>
      <c r="I6" s="14" t="s">
        <v>5</v>
      </c>
    </row>
    <row r="7" spans="4:9" ht="15.75">
      <c r="D7" s="12" t="s">
        <v>6</v>
      </c>
      <c r="E7" s="15">
        <v>6625036.04</v>
      </c>
      <c r="F7" s="15">
        <v>854382.1</v>
      </c>
      <c r="G7" s="15">
        <v>416907.73</v>
      </c>
      <c r="H7" s="15" t="s">
        <v>206</v>
      </c>
      <c r="I7" s="14" t="s">
        <v>7</v>
      </c>
    </row>
    <row r="8" spans="4:9" ht="15.75">
      <c r="D8" s="12" t="s">
        <v>8</v>
      </c>
      <c r="E8" s="15">
        <v>5605681</v>
      </c>
      <c r="F8" s="15">
        <v>1946102</v>
      </c>
      <c r="G8" s="15">
        <v>901656</v>
      </c>
      <c r="H8" s="15" t="s">
        <v>206</v>
      </c>
      <c r="I8" s="14" t="s">
        <v>9</v>
      </c>
    </row>
    <row r="9" spans="4:9" ht="15.75">
      <c r="D9" s="12" t="s">
        <v>10</v>
      </c>
      <c r="E9" s="15">
        <v>1893</v>
      </c>
      <c r="F9" s="15">
        <v>1511</v>
      </c>
      <c r="G9" s="15">
        <v>1867</v>
      </c>
      <c r="H9" s="15" t="s">
        <v>206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6000000</v>
      </c>
      <c r="G10" s="15">
        <v>16000000</v>
      </c>
      <c r="H10" s="15">
        <v>16000000</v>
      </c>
      <c r="I10" s="14" t="s">
        <v>13</v>
      </c>
    </row>
    <row r="11" spans="4:9" ht="15.75">
      <c r="D11" s="12" t="s">
        <v>14</v>
      </c>
      <c r="E11" s="15">
        <v>23200000</v>
      </c>
      <c r="F11" s="15">
        <v>6480000</v>
      </c>
      <c r="G11" s="15">
        <v>6720000</v>
      </c>
      <c r="H11" s="15">
        <v>6400000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1046992</v>
      </c>
      <c r="F16" s="25">
        <v>1315494</v>
      </c>
      <c r="G16" s="25">
        <v>857204</v>
      </c>
      <c r="H16" s="25">
        <v>921095</v>
      </c>
      <c r="I16" s="11" t="s">
        <v>21</v>
      </c>
    </row>
    <row r="17" spans="4:9" ht="15.75">
      <c r="D17" s="12" t="s">
        <v>22</v>
      </c>
      <c r="E17" s="26">
        <v>7964904</v>
      </c>
      <c r="F17" s="26">
        <v>4422190</v>
      </c>
      <c r="G17" s="26">
        <v>5037143</v>
      </c>
      <c r="H17" s="26">
        <v>3831147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1384612</v>
      </c>
      <c r="H20" s="26">
        <v>1561579</v>
      </c>
      <c r="I20" s="14" t="s">
        <v>29</v>
      </c>
    </row>
    <row r="21" spans="4:9" ht="15.75">
      <c r="D21" s="27" t="s">
        <v>30</v>
      </c>
      <c r="E21" s="26">
        <v>1041399</v>
      </c>
      <c r="F21" s="26">
        <v>546009</v>
      </c>
      <c r="G21" s="26">
        <v>704763</v>
      </c>
      <c r="H21" s="26">
        <v>760325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15709218</v>
      </c>
      <c r="F23" s="26">
        <v>12201132</v>
      </c>
      <c r="G23" s="26">
        <v>11141664</v>
      </c>
      <c r="H23" s="26">
        <v>10628486</v>
      </c>
      <c r="I23" s="14" t="s">
        <v>35</v>
      </c>
    </row>
    <row r="24" spans="4:9" ht="15.75">
      <c r="D24" s="12" t="s">
        <v>36</v>
      </c>
      <c r="E24" s="26">
        <v>15234197</v>
      </c>
      <c r="F24" s="26">
        <v>15234197</v>
      </c>
      <c r="G24" s="26">
        <v>15234197</v>
      </c>
      <c r="H24" s="26">
        <v>15233437</v>
      </c>
      <c r="I24" s="14" t="s">
        <v>37</v>
      </c>
    </row>
    <row r="25" spans="4:9" ht="15.75">
      <c r="D25" s="12" t="s">
        <v>38</v>
      </c>
      <c r="E25" s="26">
        <v>477711</v>
      </c>
      <c r="F25" s="26">
        <v>474727</v>
      </c>
      <c r="G25" s="26">
        <v>455371</v>
      </c>
      <c r="H25" s="26">
        <v>463804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477711</v>
      </c>
      <c r="F28" s="26">
        <v>474727</v>
      </c>
      <c r="G28" s="26">
        <v>455371</v>
      </c>
      <c r="H28" s="26">
        <v>463804</v>
      </c>
      <c r="I28" s="14" t="s">
        <v>45</v>
      </c>
    </row>
    <row r="29" spans="4:9" ht="15.75">
      <c r="D29" s="12" t="s">
        <v>46</v>
      </c>
      <c r="E29" s="26">
        <v>2411888</v>
      </c>
      <c r="F29" s="26">
        <v>2786888</v>
      </c>
      <c r="G29" s="26">
        <v>3286888</v>
      </c>
      <c r="H29" s="26">
        <v>3609921</v>
      </c>
      <c r="I29" s="14" t="s">
        <v>47</v>
      </c>
    </row>
    <row r="30" spans="4:9" ht="15.75">
      <c r="D30" s="28" t="s">
        <v>48</v>
      </c>
      <c r="E30" s="29">
        <v>33833014</v>
      </c>
      <c r="F30" s="29">
        <v>30696944</v>
      </c>
      <c r="G30" s="29">
        <v>30118120</v>
      </c>
      <c r="H30" s="29">
        <v>29935648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4673886</v>
      </c>
      <c r="F35" s="25">
        <v>5110207</v>
      </c>
      <c r="G35" s="25">
        <v>5463589</v>
      </c>
      <c r="H35" s="25">
        <v>4080822</v>
      </c>
      <c r="I35" s="11" t="s">
        <v>55</v>
      </c>
    </row>
    <row r="36" spans="4:9" ht="15.75">
      <c r="D36" s="12" t="s">
        <v>56</v>
      </c>
      <c r="E36" s="26">
        <v>4037735</v>
      </c>
      <c r="F36" s="26">
        <v>4073159</v>
      </c>
      <c r="G36" s="26">
        <v>3497632</v>
      </c>
      <c r="H36" s="26">
        <v>2486073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1052811</v>
      </c>
      <c r="F38" s="26">
        <v>4707638</v>
      </c>
      <c r="G38" s="26">
        <v>4075873</v>
      </c>
      <c r="H38" s="26">
        <v>1575563</v>
      </c>
      <c r="I38" s="14" t="s">
        <v>61</v>
      </c>
    </row>
    <row r="39" spans="4:9" ht="15.75">
      <c r="D39" s="12" t="s">
        <v>62</v>
      </c>
      <c r="E39" s="26">
        <v>15566079</v>
      </c>
      <c r="F39" s="26">
        <v>20661448</v>
      </c>
      <c r="G39" s="26">
        <v>19085033</v>
      </c>
      <c r="H39" s="26">
        <v>13838780</v>
      </c>
      <c r="I39" s="14" t="s">
        <v>63</v>
      </c>
    </row>
    <row r="40" spans="4:9" ht="15.75">
      <c r="D40" s="12" t="s">
        <v>64</v>
      </c>
      <c r="E40" s="26">
        <v>2968582</v>
      </c>
      <c r="F40" s="26">
        <v>3862918</v>
      </c>
      <c r="G40" s="26">
        <v>4928525</v>
      </c>
      <c r="H40" s="26">
        <v>8706511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158551</v>
      </c>
      <c r="F42" s="26">
        <v>158551</v>
      </c>
      <c r="G42" s="26">
        <v>158551</v>
      </c>
      <c r="H42" s="26">
        <v>158551</v>
      </c>
      <c r="I42" s="14" t="s">
        <v>69</v>
      </c>
    </row>
    <row r="43" spans="4:9" ht="15.75">
      <c r="D43" s="36" t="s">
        <v>70</v>
      </c>
      <c r="E43" s="29">
        <v>18693212</v>
      </c>
      <c r="F43" s="29">
        <v>24682917</v>
      </c>
      <c r="G43" s="29">
        <v>24172109</v>
      </c>
      <c r="H43" s="29">
        <v>22703842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6000000</v>
      </c>
      <c r="G46" s="25">
        <v>16000000</v>
      </c>
      <c r="H46" s="25">
        <v>16000000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6000000</v>
      </c>
      <c r="G47" s="26">
        <v>16000000</v>
      </c>
      <c r="H47" s="26">
        <v>16000000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6000000</v>
      </c>
      <c r="G48" s="26">
        <v>16000000</v>
      </c>
      <c r="H48" s="26">
        <v>16000000</v>
      </c>
      <c r="I48" s="14" t="s">
        <v>79</v>
      </c>
    </row>
    <row r="49" spans="4:9" ht="15.75">
      <c r="D49" s="12" t="s">
        <v>80</v>
      </c>
      <c r="E49" s="26">
        <v>121459</v>
      </c>
      <c r="F49" s="26">
        <v>121459</v>
      </c>
      <c r="G49" s="26">
        <v>114657</v>
      </c>
      <c r="H49" s="26">
        <v>114657</v>
      </c>
      <c r="I49" s="14" t="s">
        <v>81</v>
      </c>
    </row>
    <row r="50" spans="4:9" ht="15.75">
      <c r="D50" s="12" t="s">
        <v>82</v>
      </c>
      <c r="E50" s="26">
        <v>25230</v>
      </c>
      <c r="F50" s="26">
        <v>25230</v>
      </c>
      <c r="G50" s="26">
        <v>25230</v>
      </c>
      <c r="H50" s="26">
        <v>25230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-1006887</v>
      </c>
      <c r="F58" s="26">
        <v>-132662</v>
      </c>
      <c r="G58" s="26">
        <v>-10193876</v>
      </c>
      <c r="H58" s="26">
        <v>-8908081</v>
      </c>
      <c r="I58" s="14" t="s">
        <v>95</v>
      </c>
    </row>
    <row r="59" spans="4:9" ht="15.75">
      <c r="D59" s="12" t="s">
        <v>96</v>
      </c>
      <c r="E59" s="26">
        <v>15139802</v>
      </c>
      <c r="F59" s="26">
        <v>6014027</v>
      </c>
      <c r="G59" s="26">
        <v>5946011</v>
      </c>
      <c r="H59" s="26">
        <v>7231806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33833014</v>
      </c>
      <c r="F61" s="29">
        <v>30696944</v>
      </c>
      <c r="G61" s="29">
        <v>30118120</v>
      </c>
      <c r="H61" s="29">
        <v>29935648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21086123</v>
      </c>
      <c r="F65" s="25">
        <v>19576690</v>
      </c>
      <c r="G65" s="25">
        <v>12798090</v>
      </c>
      <c r="H65" s="25">
        <v>9022184</v>
      </c>
      <c r="I65" s="11" t="s">
        <v>103</v>
      </c>
    </row>
    <row r="66" spans="4:9" ht="15.75">
      <c r="D66" s="12" t="s">
        <v>104</v>
      </c>
      <c r="E66" s="26">
        <v>18848650</v>
      </c>
      <c r="F66" s="26">
        <v>16530199</v>
      </c>
      <c r="G66" s="26">
        <v>10755707</v>
      </c>
      <c r="H66" s="26">
        <v>7563558</v>
      </c>
      <c r="I66" s="14" t="s">
        <v>105</v>
      </c>
    </row>
    <row r="67" spans="4:9" ht="15.75">
      <c r="D67" s="12" t="s">
        <v>106</v>
      </c>
      <c r="E67" s="26">
        <v>2237473</v>
      </c>
      <c r="F67" s="26">
        <v>3046491</v>
      </c>
      <c r="G67" s="26">
        <v>2042383</v>
      </c>
      <c r="H67" s="26">
        <v>1458626</v>
      </c>
      <c r="I67" s="14" t="s">
        <v>107</v>
      </c>
    </row>
    <row r="68" spans="4:9" ht="15.75">
      <c r="D68" s="12" t="s">
        <v>108</v>
      </c>
      <c r="E68" s="26">
        <v>1732379</v>
      </c>
      <c r="F68" s="26">
        <v>1592902</v>
      </c>
      <c r="G68" s="26">
        <v>1647499</v>
      </c>
      <c r="H68" s="26">
        <v>1553848</v>
      </c>
      <c r="I68" s="14" t="s">
        <v>109</v>
      </c>
    </row>
    <row r="69" spans="4:9" ht="15.75">
      <c r="D69" s="12" t="s">
        <v>110</v>
      </c>
      <c r="E69" s="26">
        <v>12749</v>
      </c>
      <c r="F69" s="26">
        <v>9976</v>
      </c>
      <c r="G69" s="26">
        <v>4314</v>
      </c>
      <c r="H69" s="26">
        <v>12615</v>
      </c>
      <c r="I69" s="14" t="s">
        <v>111</v>
      </c>
    </row>
    <row r="70" spans="4:9" ht="15.75">
      <c r="D70" s="12" t="s">
        <v>112</v>
      </c>
      <c r="E70" s="26">
        <v>108563</v>
      </c>
      <c r="F70" s="26">
        <v>101121</v>
      </c>
      <c r="G70" s="26">
        <v>100279</v>
      </c>
      <c r="H70" s="26">
        <v>91153</v>
      </c>
      <c r="I70" s="14" t="s">
        <v>113</v>
      </c>
    </row>
    <row r="71" spans="4:9" ht="15.75">
      <c r="D71" s="12" t="s">
        <v>114</v>
      </c>
      <c r="E71" s="26">
        <v>108563</v>
      </c>
      <c r="F71" s="26">
        <v>101121</v>
      </c>
      <c r="G71" s="26">
        <v>100279</v>
      </c>
      <c r="H71" s="26">
        <v>91153</v>
      </c>
      <c r="I71" s="14" t="s">
        <v>115</v>
      </c>
    </row>
    <row r="72" spans="4:9" ht="15.75">
      <c r="D72" s="12" t="s">
        <v>116</v>
      </c>
      <c r="E72" s="26">
        <v>383782</v>
      </c>
      <c r="F72" s="26">
        <v>1342492</v>
      </c>
      <c r="G72" s="26">
        <v>290291</v>
      </c>
      <c r="H72" s="26">
        <v>-198990</v>
      </c>
      <c r="I72" s="14" t="s">
        <v>117</v>
      </c>
    </row>
    <row r="73" spans="4:9" ht="15.75">
      <c r="D73" s="12" t="s">
        <v>118</v>
      </c>
      <c r="E73" s="26">
        <v>0</v>
      </c>
      <c r="F73" s="26">
        <v>922206</v>
      </c>
      <c r="G73" s="26">
        <v>0</v>
      </c>
      <c r="H73" s="26">
        <v>0</v>
      </c>
      <c r="I73" s="14" t="s">
        <v>119</v>
      </c>
    </row>
    <row r="74" spans="4:9" ht="15.75">
      <c r="D74" s="12" t="s">
        <v>120</v>
      </c>
      <c r="E74" s="26">
        <v>409721</v>
      </c>
      <c r="F74" s="26">
        <v>1450000</v>
      </c>
      <c r="G74" s="26">
        <v>535542</v>
      </c>
      <c r="H74" s="26">
        <v>791382</v>
      </c>
      <c r="I74" s="14" t="s">
        <v>121</v>
      </c>
    </row>
    <row r="75" spans="4:9" ht="15.75">
      <c r="D75" s="12" t="s">
        <v>122</v>
      </c>
      <c r="E75" s="26">
        <v>-25939</v>
      </c>
      <c r="F75" s="26">
        <v>814698</v>
      </c>
      <c r="G75" s="26">
        <v>-245251</v>
      </c>
      <c r="H75" s="26">
        <v>-990372</v>
      </c>
      <c r="I75" s="14" t="s">
        <v>123</v>
      </c>
    </row>
    <row r="76" spans="4:9" ht="15.75">
      <c r="D76" s="12" t="s">
        <v>124</v>
      </c>
      <c r="E76" s="26">
        <v>675452</v>
      </c>
      <c r="F76" s="26">
        <v>746682</v>
      </c>
      <c r="G76" s="26">
        <v>1040544</v>
      </c>
      <c r="H76" s="26">
        <v>1057116</v>
      </c>
      <c r="I76" s="14" t="s">
        <v>125</v>
      </c>
    </row>
    <row r="77" spans="4:9" ht="15.75">
      <c r="D77" s="12" t="s">
        <v>126</v>
      </c>
      <c r="E77" s="26">
        <v>-701391</v>
      </c>
      <c r="F77" s="26">
        <v>68016</v>
      </c>
      <c r="G77" s="26">
        <v>-1285795</v>
      </c>
      <c r="H77" s="26">
        <v>-2047488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172834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-874225</v>
      </c>
      <c r="F82" s="26">
        <v>68016</v>
      </c>
      <c r="G82" s="26">
        <v>-1285795</v>
      </c>
      <c r="H82" s="26">
        <v>-2047488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-874225</v>
      </c>
      <c r="F84" s="29">
        <v>68016</v>
      </c>
      <c r="G84" s="29">
        <v>-1285795</v>
      </c>
      <c r="H84" s="29">
        <v>-2047488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1315494</v>
      </c>
      <c r="F88" s="25">
        <v>857204</v>
      </c>
      <c r="G88" s="25">
        <v>921095</v>
      </c>
      <c r="H88" s="25">
        <v>1067058</v>
      </c>
      <c r="I88" s="11" t="s">
        <v>143</v>
      </c>
    </row>
    <row r="89" spans="4:9" ht="15.75">
      <c r="D89" s="12" t="s">
        <v>144</v>
      </c>
      <c r="E89" s="26">
        <v>-5572368</v>
      </c>
      <c r="F89" s="26">
        <v>437082</v>
      </c>
      <c r="G89" s="26">
        <v>295348</v>
      </c>
      <c r="H89" s="26">
        <v>-7719029</v>
      </c>
      <c r="I89" s="14" t="s">
        <v>145</v>
      </c>
    </row>
    <row r="90" spans="4:9" ht="15.75">
      <c r="D90" s="12" t="s">
        <v>146</v>
      </c>
      <c r="E90" s="26">
        <v>-111547</v>
      </c>
      <c r="F90" s="26">
        <v>-120477</v>
      </c>
      <c r="G90" s="26">
        <v>-93122</v>
      </c>
      <c r="H90" s="26">
        <v>-269644</v>
      </c>
      <c r="I90" s="14" t="s">
        <v>147</v>
      </c>
    </row>
    <row r="91" spans="4:9" ht="15.75">
      <c r="D91" s="12" t="s">
        <v>148</v>
      </c>
      <c r="E91" s="26">
        <v>5415413</v>
      </c>
      <c r="F91" s="26">
        <v>141685</v>
      </c>
      <c r="G91" s="26">
        <v>-266117</v>
      </c>
      <c r="H91" s="26">
        <v>7842710</v>
      </c>
      <c r="I91" s="14" t="s">
        <v>149</v>
      </c>
    </row>
    <row r="92" spans="4:9" ht="15.75">
      <c r="D92" s="61" t="s">
        <v>202</v>
      </c>
      <c r="E92" s="62"/>
      <c r="F92" s="62"/>
      <c r="G92" s="62"/>
      <c r="H92" s="62"/>
      <c r="I92" s="63" t="s">
        <v>203</v>
      </c>
    </row>
    <row r="93" spans="4:9" ht="15.75">
      <c r="D93" s="28" t="s">
        <v>150</v>
      </c>
      <c r="E93" s="29">
        <v>1046992</v>
      </c>
      <c r="F93" s="29">
        <v>1315494</v>
      </c>
      <c r="G93" s="29">
        <v>857204</v>
      </c>
      <c r="H93" s="29">
        <v>921095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35.035506249999997</v>
      </c>
      <c r="F97" s="10">
        <f>+F8*100/F10</f>
        <v>32.435033333333337</v>
      </c>
      <c r="G97" s="10">
        <f>+G8*100/G10</f>
        <v>5.6353499999999999</v>
      </c>
      <c r="H97" s="10" t="e">
        <f>+H8*100/H10</f>
        <v>#VALUE!</v>
      </c>
      <c r="I97" s="11" t="s">
        <v>155</v>
      </c>
    </row>
    <row r="98" spans="1:15" ht="15.75">
      <c r="D98" s="12" t="s">
        <v>156</v>
      </c>
      <c r="E98" s="13">
        <f>+E84/E10</f>
        <v>-5.4639062500000002E-2</v>
      </c>
      <c r="F98" s="13">
        <f>+F84/F10</f>
        <v>1.1336000000000001E-2</v>
      </c>
      <c r="G98" s="13">
        <f>+G84/G10</f>
        <v>-8.0362187500000001E-2</v>
      </c>
      <c r="H98" s="13">
        <f>+H84/H10</f>
        <v>-0.127968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0.94623762499999997</v>
      </c>
      <c r="F100" s="13">
        <f>+F59/F10</f>
        <v>1.0023378333333333</v>
      </c>
      <c r="G100" s="13">
        <f>+G59/G10</f>
        <v>0.37162568750000002</v>
      </c>
      <c r="H100" s="13">
        <f>+H59/H10</f>
        <v>0.45198787499999998</v>
      </c>
      <c r="I100" s="14" t="s">
        <v>161</v>
      </c>
    </row>
    <row r="101" spans="1:15" ht="15.75">
      <c r="D101" s="12" t="s">
        <v>162</v>
      </c>
      <c r="E101" s="13">
        <f>+E11/E84</f>
        <v>-26.53779061454431</v>
      </c>
      <c r="F101" s="13">
        <f>+F11/F84</f>
        <v>95.271700776287929</v>
      </c>
      <c r="G101" s="13">
        <f>+G11/G84</f>
        <v>-5.2263385687454065</v>
      </c>
      <c r="H101" s="13">
        <f>+H11/H84</f>
        <v>-3.1257814453613402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1.5323846375269636</v>
      </c>
      <c r="F104" s="46">
        <f>+F11/F59</f>
        <v>1.0774810289345225</v>
      </c>
      <c r="G104" s="46">
        <f>+G11/G59</f>
        <v>1.1301694531005746</v>
      </c>
      <c r="H104" s="46">
        <f>+H11/H59</f>
        <v>0.8849794919830537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10.611116135479245</v>
      </c>
      <c r="F106" s="51">
        <f>+F67*100/F65</f>
        <v>15.561828889357701</v>
      </c>
      <c r="G106" s="51">
        <f>+G67*100/G65</f>
        <v>15.958498494697256</v>
      </c>
      <c r="H106" s="51">
        <f>+H67*100/H65</f>
        <v>16.167105436998401</v>
      </c>
      <c r="I106" s="11" t="s">
        <v>171</v>
      </c>
    </row>
    <row r="107" spans="1:15" ht="15.75">
      <c r="D107" s="12" t="s">
        <v>172</v>
      </c>
      <c r="E107" s="52">
        <f>+E75*100/E65</f>
        <v>-0.12301455322061813</v>
      </c>
      <c r="F107" s="52">
        <f>+F75*100/F65</f>
        <v>4.1615717468070441</v>
      </c>
      <c r="G107" s="52">
        <f>+G75*100/G65</f>
        <v>-1.9163093867913104</v>
      </c>
      <c r="H107" s="52">
        <f>+H75*100/H65</f>
        <v>-10.977076060519272</v>
      </c>
      <c r="I107" s="14" t="s">
        <v>173</v>
      </c>
    </row>
    <row r="108" spans="1:15" ht="15.75">
      <c r="D108" s="12" t="s">
        <v>174</v>
      </c>
      <c r="E108" s="52">
        <f>+E82*100/E65</f>
        <v>-4.1459731596936997</v>
      </c>
      <c r="F108" s="52">
        <f>+F82*100/F65</f>
        <v>0.34743360598752904</v>
      </c>
      <c r="G108" s="52">
        <f>+G82*100/G65</f>
        <v>-10.046772604349556</v>
      </c>
      <c r="H108" s="52">
        <f>+H82*100/H65</f>
        <v>-22.693928654081983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-2.5839406444841124</v>
      </c>
      <c r="F109" s="52">
        <f t="shared" ref="F109:H109" si="0">F82*100/F30</f>
        <v>0.22157254481097532</v>
      </c>
      <c r="G109" s="52">
        <f t="shared" si="0"/>
        <v>-4.2691741715618372</v>
      </c>
      <c r="H109" s="52">
        <f t="shared" si="0"/>
        <v>-6.8396314654688615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-5.7743489644052151</v>
      </c>
      <c r="F110" s="53">
        <f t="shared" ref="F110:H110" si="1">+F84*100/F59</f>
        <v>1.1309560133334953</v>
      </c>
      <c r="G110" s="53">
        <f t="shared" si="1"/>
        <v>-21.624497499247816</v>
      </c>
      <c r="H110" s="53">
        <f t="shared" si="1"/>
        <v>-28.312263907521857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55.251394392471212</v>
      </c>
      <c r="F112" s="10">
        <f>+F43*100/F30</f>
        <v>80.408385277700603</v>
      </c>
      <c r="G112" s="10">
        <f>+G43*100/G30</f>
        <v>80.257695367439936</v>
      </c>
      <c r="H112" s="10">
        <f>+H43*100/H30</f>
        <v>75.842159822296153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44.748605607528788</v>
      </c>
      <c r="F113" s="13">
        <f>+F59*100/F30</f>
        <v>19.591614722299393</v>
      </c>
      <c r="G113" s="13">
        <f>+G59*100/G30</f>
        <v>19.742304632560067</v>
      </c>
      <c r="H113" s="13">
        <f>+H59*100/H30</f>
        <v>24.157840177703854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-3.8402432741334688E-2</v>
      </c>
      <c r="F114" s="46">
        <f>+F75/F76</f>
        <v>1.0910909865243839</v>
      </c>
      <c r="G114" s="46">
        <f>+G75/G76</f>
        <v>-0.23569498262447336</v>
      </c>
      <c r="H114" s="46">
        <f>+H75/H76</f>
        <v>-0.9368621797418637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0.62324104497459198</v>
      </c>
      <c r="F116" s="10">
        <f>+F65/F30</f>
        <v>0.63774068193889266</v>
      </c>
      <c r="G116" s="10">
        <f>+G65/G30</f>
        <v>0.42492990930376795</v>
      </c>
      <c r="H116" s="10">
        <f>+H65/H30</f>
        <v>0.30138595964249715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44.139915136976121</v>
      </c>
      <c r="F117" s="13">
        <f>+F65/F28</f>
        <v>41.237785084901425</v>
      </c>
      <c r="G117" s="13">
        <f>+G65/G28</f>
        <v>28.104754145520904</v>
      </c>
      <c r="H117" s="13">
        <f>+H65/H28</f>
        <v>19.452579106691619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147.31221400177449</v>
      </c>
      <c r="F118" s="46">
        <f>+F65/F121</f>
        <v>-2.3139431198550975</v>
      </c>
      <c r="G118" s="46">
        <f>+G65/G121</f>
        <v>-1.6111664962310073</v>
      </c>
      <c r="H118" s="46">
        <f>+H65/H121</f>
        <v>-2.8103918208114274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1.0091955719870109</v>
      </c>
      <c r="F120" s="58">
        <f>+F23/F39</f>
        <v>0.59052647229758537</v>
      </c>
      <c r="G120" s="58">
        <f>+G23/G39</f>
        <v>0.58379065941358343</v>
      </c>
      <c r="H120" s="58">
        <f>+H23/H39</f>
        <v>0.76802189210320559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143139</v>
      </c>
      <c r="F121" s="29">
        <f>+F23-F39</f>
        <v>-8460316</v>
      </c>
      <c r="G121" s="29">
        <f>+G23-G39</f>
        <v>-7943369</v>
      </c>
      <c r="H121" s="29">
        <f>+H23-H39</f>
        <v>-3210294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2018-09-04T10:32:20Z</dcterms:modified>
</cp:coreProperties>
</file>